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СКАТ" sheetId="3" r:id="rId1"/>
  </sheets>
  <calcPr calcId="162913"/>
</workbook>
</file>

<file path=xl/calcChain.xml><?xml version="1.0" encoding="utf-8"?>
<calcChain xmlns="http://schemas.openxmlformats.org/spreadsheetml/2006/main">
  <c r="F9" i="3" l="1"/>
  <c r="E9" i="3"/>
  <c r="G8" i="3"/>
  <c r="G9" i="3" s="1"/>
  <c r="D9" i="3"/>
  <c r="H8" i="3" l="1"/>
  <c r="H9" i="3" s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<sst xmlns="http://schemas.openxmlformats.org/spreadsheetml/2006/main" count="13" uniqueCount="13">
  <si>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</si>
  <si>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</si>
  <si>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>Средняя (начальная максимальная) цена</t>
  </si>
  <si>
    <t>ИТОГО</t>
  </si>
  <si>
    <r>
      <t>КП №1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</si>
  <si>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КП №2 </t>
  </si>
  <si>
    <t xml:space="preserve">КП №3  </t>
  </si>
  <si>
    <t>НМЦД определена методом сопостовимых рыночных цен (анализ рынка)</t>
  </si>
  <si>
    <t>Цена, руб.</t>
  </si>
  <si>
    <t>Цена за прибор, руб.</t>
  </si>
  <si>
    <t>Расчет НМЦД за прибор</t>
  </si>
  <si>
    <t>Обоснование НМЦД по запросу котировок на поставку оборудования (Аппарат высоковольтный испытательный ) для нужд ООО "ЭСК"</t>
  </si>
  <si>
    <t>Аппарат высоковольтный испытательный (СКАТ-70М или эквивалент)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</si>
</sst>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#,##0\ _₽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Calibri"/>
      <family val="2"/>
      <scheme val="minor"/>
    </font>
    <font>
      <sz val="10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" fontId="8" fillId="2" borderId="1" applyBorder="0">
      <alignment horizontal="right"/>
    </xf>
    <xf numFmtId="4" fontId="8" fillId="3" borderId="0" applyFont="0" applyBorder="0">
      <alignment horizontal="right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">
    <cellStyle name="Гиперссылка" xfId="1" builtinId="8"/>
    <cellStyle name="Значение" xfId="2"/>
    <cellStyle name="Обычный" xfId="0" builtinId="0"/>
    <cellStyle name="Формула_НВВ - сети долгосрочный (15.07) - передано на оформление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zoomScaleNormal="100" workbookViewId="0">
      <selection activeCell="C8" sqref="C8"/>
    </sheetView>
  </sheetViews>
  <sheetFormatPr defaultRowHeight="12.75" x14ac:dyDescent="0.25"/>
  <cols>
    <col min="1" max="1" width="2" style="5" customWidth="1"/>
    <col min="2" max="2" width="4.140625" style="5" customWidth="1"/>
    <col min="3" max="3" width="47.5703125" style="5" customWidth="1"/>
    <col min="4" max="4" width="8.7109375" style="5" customWidth="1"/>
    <col min="5" max="5" width="11" style="5" customWidth="1"/>
    <col min="6" max="6" width="8.7109375" style="5" customWidth="1"/>
    <col min="7" max="7" width="10.5703125" style="5" customWidth="1"/>
    <col min="8" max="8" width="10.140625" style="5" customWidth="1"/>
    <col min="9" max="16384" width="9.140625" style="5"/>
  </cols>
  <sheetData>
    <row r="1" spans="2:8" ht="25.5" customHeight="1" x14ac:dyDescent="0.25">
      <c r="B1" s="12" t="s">
        <v>11</v>
      </c>
      <c r="C1" s="12"/>
      <c r="D1" s="12"/>
      <c r="E1" s="12"/>
      <c r="F1" s="12"/>
      <c r="G1" s="12"/>
      <c r="H1" s="12"/>
    </row>
    <row r="2" spans="2:8" ht="18" customHeight="1" x14ac:dyDescent="0.25">
      <c r="B2" s="13" t="s">
        <v>7</v>
      </c>
      <c r="C2" s="13"/>
      <c r="D2" s="13"/>
      <c r="E2" s="13"/>
      <c r="F2" s="13"/>
      <c r="G2" s="13"/>
      <c r="H2" s="13"/>
    </row>
    <row r="4" spans="2:8" x14ac:dyDescent="0.25">
      <c r="B4" s="16" t="s">
        <v>10</v>
      </c>
      <c r="C4" s="16"/>
      <c r="D4" s="16"/>
      <c r="E4" s="16"/>
      <c r="F4" s="16"/>
      <c r="G4" s="16"/>
      <c r="H4" s="16"/>
    </row>
    <row r="6" spans="2:8" s="6" customFormat="1" ht="25.5" customHeight="1" x14ac:dyDescent="0.25">
      <c r="B6" s="17" t="s">
        <v>0</v>
      </c>
      <c r="C6" s="19" t="s">
        <v>1</v>
      </c>
      <c r="D6" s="21" t="s">
        <v>9</v>
      </c>
      <c r="E6" s="22"/>
      <c r="F6" s="22"/>
      <c r="G6" s="22"/>
      <c r="H6" s="17" t="s">
        <v>8</v>
      </c>
    </row>
    <row r="7" spans="2:8" ht="54.75" customHeight="1" x14ac:dyDescent="0.25">
      <c r="B7" s="18"/>
      <c r="C7" s="20"/>
      <c r="D7" s="7" t="s">
        <v>4</v>
      </c>
      <c r="E7" s="7" t="s">
        <v>5</v>
      </c>
      <c r="F7" s="7" t="s">
        <v>6</v>
      </c>
      <c r="G7" s="1" t="s">
        <v>2</v>
      </c>
      <c r="H7" s="18"/>
    </row>
    <row r="8" spans="2:8" x14ac:dyDescent="0.25">
      <c r="B8" s="10">
        <v>1</v>
      </c>
      <c r="C8" s="11" t="s">
        <v>12</v>
      </c>
      <c r="D8" s="9">
        <v>330000</v>
      </c>
      <c r="E8" s="9">
        <v>390000</v>
      </c>
      <c r="F8" s="4">
        <v>390000</v>
      </c>
      <c r="G8" s="2">
        <f>(D8+E8+F8)/3</f>
        <v>370000</v>
      </c>
      <c r="H8" s="2">
        <f>G8</f>
        <v>370000</v>
      </c>
    </row>
    <row r="9" spans="2:8" s="6" customFormat="1" x14ac:dyDescent="0.25">
      <c r="B9" s="3"/>
      <c r="C9" s="3" t="s">
        <v>3</v>
      </c>
      <c r="D9" s="8">
        <f>SUM(D8:D8)</f>
        <v>330000</v>
      </c>
      <c r="E9" s="8">
        <f>SUM(E8:E8)</f>
        <v>390000</v>
      </c>
      <c r="F9" s="8">
        <f>SUM(F8:F8)</f>
        <v>390000</v>
      </c>
      <c r="G9" s="8">
        <f>SUM(G8:G8)</f>
        <v>370000</v>
      </c>
      <c r="H9" s="8">
        <f>SUM(H8:H8)</f>
        <v>370000</v>
      </c>
    </row>
    <row r="13" spans="2:8" x14ac:dyDescent="0.25">
      <c r="B13" s="14"/>
      <c r="C13" s="15"/>
      <c r="D13" s="15"/>
      <c r="E13" s="15"/>
      <c r="F13" s="15"/>
      <c r="G13" s="15"/>
      <c r="H13" s="15"/>
    </row>
  </sheetData>
  <mergeCells count="8">
    <mergeCell ref="B1:H1"/>
    <mergeCell ref="B2:H2"/>
    <mergeCell ref="B13:H13"/>
    <mergeCell ref="B4:H4"/>
    <mergeCell ref="B6:B7"/>
    <mergeCell ref="C6:C7"/>
    <mergeCell ref="D6:G6"/>
    <mergeCell ref="H6:H7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2024-06-10T16:36:44Z</dcterms:modified>
</cp:coreProperties>
</file>